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Einkauf\01_Einkaufsvorgänge\BM-2025-00402 TK HT-PEM Brenstoffzelle\06_Ausschreibungsunterlagen\05_Bewertungsmatrix\"/>
    </mc:Choice>
  </mc:AlternateContent>
  <xr:revisionPtr revIDLastSave="0" documentId="13_ncr:1_{D210BB0F-944B-44C2-9DBA-7FA6B20FCB16}" xr6:coauthVersionLast="47" xr6:coauthVersionMax="47" xr10:uidLastSave="{00000000-0000-0000-0000-000000000000}"/>
  <bookViews>
    <workbookView xWindow="-120" yWindow="-16320" windowWidth="29040" windowHeight="15720" xr2:uid="{5E7C572E-FDD8-47F8-B505-86AAA6355E58}"/>
  </bookViews>
  <sheets>
    <sheet name="Bewertungsmatrix"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 i="1" l="1"/>
  <c r="C8" i="1"/>
  <c r="E15" i="1" l="1"/>
  <c r="E18" i="1" s="1"/>
  <c r="C18" i="1"/>
</calcChain>
</file>

<file path=xl/sharedStrings.xml><?xml version="1.0" encoding="utf-8"?>
<sst xmlns="http://schemas.openxmlformats.org/spreadsheetml/2006/main" count="55" uniqueCount="53">
  <si>
    <t>Erläuterung</t>
  </si>
  <si>
    <t>Herstellererklärung</t>
  </si>
  <si>
    <t>Nachweis / Messbarkeit</t>
  </si>
  <si>
    <t>Zertifiziertes Recyclingkonzept (z. B. nach ISO 14001), Nachweis Recyclingquoten</t>
  </si>
  <si>
    <t>Herstellerangaben</t>
  </si>
  <si>
    <t>SUMME</t>
  </si>
  <si>
    <t>Spezifikation</t>
  </si>
  <si>
    <t xml:space="preserve">Hochtemperatur-Polymerelektrolytmembran-Brennstoffzellenaggregat </t>
  </si>
  <si>
    <t>Anlaufzeit 30–60 min: Verbessert die Benutzerfreundlichkeit und Flexibilität für Experimente; die kürzere Anlaufzeit reduziert Wartezeiten und erhöht die effektive Testzeit</t>
  </si>
  <si>
    <t>Inklusive Methanoltank: Gewährleistet einen sichereren Betrieb und garantiert die langfristige Kraftstoffverfügbarkeit. Gleichzeitig vereinfacht er Installation und Inbetriebnahme durch eine komplette, sofort einsatzbereite Kraftstoffversorgungslösung von einem einzigen Anbieter</t>
  </si>
  <si>
    <t>Warum für Auftraggeber (DBFZ) wichtig?</t>
  </si>
  <si>
    <t>Wartungshandbuch mit Ersatz- und Verschleißteilliste</t>
  </si>
  <si>
    <t>Nr.</t>
  </si>
  <si>
    <t>4.2.1</t>
  </si>
  <si>
    <t>4.2.2</t>
  </si>
  <si>
    <t>4.2.3</t>
  </si>
  <si>
    <t>4.2.4</t>
  </si>
  <si>
    <t>4.2.5</t>
  </si>
  <si>
    <t>4.2.6</t>
  </si>
  <si>
    <t>4.2.7</t>
  </si>
  <si>
    <t>Integration in bestehende Überwachungs-/Datenprotokollierungsinfrastruktur; Fernzugriff möglich; Alternativen erfordern zusätzlichen Integrationsaufwand</t>
  </si>
  <si>
    <t>Schnittstellenintegration</t>
  </si>
  <si>
    <t>Bewertungskriterium</t>
  </si>
  <si>
    <t>Preis</t>
  </si>
  <si>
    <t>Technik</t>
  </si>
  <si>
    <t>Nachhaltigkeit</t>
  </si>
  <si>
    <t>Vergabe: BM-2025-00402</t>
  </si>
  <si>
    <t xml:space="preserve">Anlage 05 Bewertungsmatrix
</t>
  </si>
  <si>
    <t>Nur bei Variante 1 und 2:
Brennstoffspeicher /Tank</t>
  </si>
  <si>
    <t>Erreichte Punktzahl</t>
  </si>
  <si>
    <t>Betriebsdauer &gt; 5.000 h: Reduziert das technische Risiko und das Risiko für Betrieb und Wartung (weniger Austausch, weniger Ausfallzeiten) und unterstützt lange Testkampagnen.</t>
  </si>
  <si>
    <t>Neustartzeit (min.) (KPI)</t>
  </si>
  <si>
    <t>10 Punkte: volle Austauschbarkeit der Kernkomponenten
8 Punkte: 6–7 Kernkomponenten sind einzeln austauschbar.
6 Punkte: 5 Kernkomponenten sind einzeln austauschbar
4 Punkte: 3–4 Kernkomponenten sind einzeln austauschbar
2 Punkt: 1–2 Kernkomponenten sind einzeln austauschbar
0 Punkte: keine Austauschbarkeit der Kernkomponenten, nicht angeboten
Def. Kernkomponenten:
Anode, Kathode, Membran, Katalysator, Bipolar-Platten, Zufuhr, Kühlung, Elektronik, ggf. Reformer</t>
  </si>
  <si>
    <t>Bewertet wird die Fähigkeit des Systems zur Einbindung in bestehende Überwachungs- und Datenprotokollierungsinfrastrukturen sowie die Möglichkeit eines Fernzugriffs.
6 Punkte: native Ethernet/IP-Integration ohne Zusatzkomponenten
3 Punkte: Integration nur über zusätzliche Gateways/Protokollkonverter
0 Punkte: keine IP-/Ethernet-kompatible Integration möglich, nicht angeboten</t>
  </si>
  <si>
    <t>Max.
Punkte (Pmax)</t>
  </si>
  <si>
    <r>
      <t xml:space="preserve">Das Angebot mit dem höchsten Gesamtwirkungsgrad erhält die maximale Punktzahl. Die Bewertung der übrigen Angebote erfolgt linear im Verhältnis zum Bestwert.
</t>
    </r>
    <r>
      <rPr>
        <u/>
        <sz val="10"/>
        <rFont val="Roboto"/>
      </rPr>
      <t>Formel:</t>
    </r>
    <r>
      <rPr>
        <sz val="10"/>
        <rFont val="Roboto"/>
      </rPr>
      <t xml:space="preserve">
P=(η​−ηmin) / ​(ηbest​−ηmin) * Pmax
</t>
    </r>
    <r>
      <rPr>
        <u/>
        <sz val="10"/>
        <rFont val="Roboto"/>
      </rPr>
      <t>Legende:</t>
    </r>
    <r>
      <rPr>
        <sz val="10"/>
        <rFont val="Roboto"/>
      </rPr>
      <t xml:space="preserve">
P = erreichte Punktzahl (0 bis 2)
η = angebotener Gesamtwirkungsgrad (%)
ηbest = höchster angebotener Gesamtwirkungsgrad (Bestwert)
ηmin = niedrister Gesamtwirkungsgrad (%) = 60% (Mindestkriterium)
Pmax = maximal erreichbare Punktzahl
</t>
    </r>
    <r>
      <rPr>
        <u/>
        <sz val="10"/>
        <rFont val="Roboto"/>
      </rPr>
      <t>Bewertungslogik:</t>
    </r>
    <r>
      <rPr>
        <sz val="10"/>
        <rFont val="Roboto"/>
      </rPr>
      <t xml:space="preserve">
höchster Gesamtwirkungsgrad → 2 Punkte
ηmin (60 %) → 0 Punkte
Zwischenwerte werden linear interpoliert
Angebote mit &lt; 60 % werden ausgeschlossen</t>
    </r>
  </si>
  <si>
    <t>Erreichte Gesamtpunktzahl:</t>
  </si>
  <si>
    <t>Gesamtpreis Angebot Netto aus Vorlage "Angebostschreiben &amp; Preisblatt"</t>
  </si>
  <si>
    <r>
      <rPr>
        <sz val="10"/>
        <rFont val="Roboto"/>
      </rPr>
      <t>Modulare Bauweise</t>
    </r>
    <r>
      <rPr>
        <b/>
        <sz val="10"/>
        <color rgb="FF00B050"/>
        <rFont val="Roboto"/>
      </rPr>
      <t xml:space="preserve">
</t>
    </r>
  </si>
  <si>
    <t>Extra Punkte bei Angebot Rücknahmeoption bei Defekt oder am Ende der Lebensdauer.</t>
  </si>
  <si>
    <r>
      <t xml:space="preserve">Eine modulare Bauweise bietet einen Mehrwert hinsichtlich Flexibilität und Wirtschaftlichkeit. Die Möglichkeit, Kernkomponenten vollständig oder teilweise auszutauschen, </t>
    </r>
    <r>
      <rPr>
        <b/>
        <sz val="10"/>
        <color theme="1"/>
        <rFont val="Roboto"/>
      </rPr>
      <t>verlängert die Nutzungsdauer</t>
    </r>
    <r>
      <rPr>
        <sz val="10"/>
        <color theme="1"/>
        <rFont val="Roboto"/>
      </rPr>
      <t xml:space="preserve"> des Geräts. Zudem ermöglicht sie eine </t>
    </r>
    <r>
      <rPr>
        <b/>
        <sz val="10"/>
        <color theme="1"/>
        <rFont val="Roboto"/>
      </rPr>
      <t xml:space="preserve">Anpassung an sich ändernde Anforderungen </t>
    </r>
    <r>
      <rPr>
        <sz val="10"/>
        <color theme="1"/>
        <rFont val="Roboto"/>
      </rPr>
      <t>im Forschungsbetrieb, ohne dass ein vollständiger Ersatz erforderlich ist. Dies minimiert Ausfallzeiten und erhöht die Betriebssicherheit.</t>
    </r>
  </si>
  <si>
    <r>
      <t xml:space="preserve">Das günstigste Angebot erhält max. Punkte. 
Die Bewertung der übrigen Angebotspreise erfolgt anhand folgender Formel:
P = (Amin / A) * Pmax
</t>
    </r>
    <r>
      <rPr>
        <u/>
        <sz val="10"/>
        <rFont val="Roboto"/>
      </rPr>
      <t>Legende:</t>
    </r>
    <r>
      <rPr>
        <sz val="10"/>
        <rFont val="Roboto"/>
      </rPr>
      <t xml:space="preserve">
P = erreichte Punktzahl
Amin = niedrigster Angebotspreis (Bestpreis)
A =Angebotspreis (€)
Pmax = maximal erreichbare Punktzahl</t>
    </r>
  </si>
  <si>
    <t>Zusätzliche garantierte Betriebsdauer (h)</t>
  </si>
  <si>
    <t>Preis (Anschaffungskosten inkl. Lieferung) (€)</t>
  </si>
  <si>
    <t>Energieeffizienz - Elektrischer Wirkungsgrad (KPI in %)</t>
  </si>
  <si>
    <t>Energieeffizienz - Gesamtwirkungsgrad, elektrisch + thermisch (KPI in %)</t>
  </si>
  <si>
    <r>
      <t xml:space="preserve">Das Angebot mit dem höchsten elektrischen Wirkungsgrad erhält die maximale Punktzahl. Die Bewertung der übrigen Angebote erfolgt linear im Verhältnis zum Bestwert.
</t>
    </r>
    <r>
      <rPr>
        <u/>
        <sz val="10"/>
        <rFont val="Roboto"/>
      </rPr>
      <t xml:space="preserve">Formel:
</t>
    </r>
    <r>
      <rPr>
        <sz val="10"/>
        <rFont val="Roboto"/>
      </rPr>
      <t xml:space="preserve">P = (η​−ηmin) / (​ηbest​−ηmin​) ​​* Pmax
</t>
    </r>
    <r>
      <rPr>
        <u/>
        <sz val="10"/>
        <rFont val="Roboto"/>
      </rPr>
      <t>Legende:</t>
    </r>
    <r>
      <rPr>
        <sz val="10"/>
        <rFont val="Roboto"/>
      </rPr>
      <t xml:space="preserve">
P = erreichte Punktzahl (0 bis 2)
η = angebotener elektrischer Wirkungsgrad (%)
ηbest = höchster angebotener elektrischer Wirkungsgrad (Bestwert)
ηmin = niedrigster elektrischer Wirkungsgrad = 40% (Mindestkriterium)
Pmax = maximal erreichbare Punktzahl
</t>
    </r>
    <r>
      <rPr>
        <u/>
        <sz val="10"/>
        <rFont val="Roboto"/>
      </rPr>
      <t>Bewertungslogik:</t>
    </r>
    <r>
      <rPr>
        <sz val="10"/>
        <rFont val="Roboto"/>
      </rPr>
      <t xml:space="preserve">
höchster Wirkungsgrad → 2 Punkte
ηmin (40 %) → 0 Punkte
Zwischenwerte werden linear interpoliert
Angebote mit &lt; 40 % werden ausgeschlossen</t>
    </r>
  </si>
  <si>
    <r>
      <t xml:space="preserve">Bewertet wird die vom Bieter angegebene Neustartzeit des Brennstoffzellen-Aggregats in Minuten (min). Eine maximale bewertbare Neustartzeit von 120 Minuten bildet den zulässigen Bewertungsrahmen. Angebote mit &gt; 120 Minuten erhalten 0 Punkte. Kürzere Neustartzeiten werden besser bewertet. Das Angebot mit der geringsten Neustartzeit erhält die maximale Punktzahl. Die Bewertung der übrigen Angebote erfolgt linear im Verhältnis zum Bestwert.
</t>
    </r>
    <r>
      <rPr>
        <u/>
        <sz val="10"/>
        <rFont val="Roboto"/>
      </rPr>
      <t>Formel</t>
    </r>
    <r>
      <rPr>
        <sz val="10"/>
        <rFont val="Roboto"/>
      </rPr>
      <t xml:space="preserve">:
P = (Tmax - T) / (Tmax - Tbest) * Pmax
</t>
    </r>
    <r>
      <rPr>
        <u/>
        <sz val="10"/>
        <rFont val="Roboto"/>
      </rPr>
      <t>Legende:</t>
    </r>
    <r>
      <rPr>
        <sz val="10"/>
        <rFont val="Roboto"/>
      </rPr>
      <t xml:space="preserve">
P = erreichte Punktzahl
T = angebotene Neustartzeit (min.)
Tmax = 120 Minuten (schlechtester noch bewertbarer Wert)
Tbest = niedrigste angebotene Neustartzeit (Bestwert)
Pmax = maximal erreichbare Punktzahl</t>
    </r>
  </si>
  <si>
    <r>
      <t xml:space="preserve">Bewertet wird die vom Bieter angegebene autonome Betriebsdauer des Brennstoffzellen-Aggregats ohne Nachbetankung, die durch den angebotenen Brennstoffspeicher bzw. Tank ermöglicht wird. Maßgeblich ist die Betriebsdauer pro Tankfüllung unter definierten Standardbetriebsbedingungen in Stunden (h). Die vom Bieter angegebenen Werte zur autonomen Betriebsdauer sind nachvollziehbar und unter definierten Standardbetriebsbedingungen darzulegen.
Die Bewertung erfolgt linear im Verhältnis zum besten Angebot (höchste angebotene Betriebsdauer ohne Nachbetankung). Das Angebot eines Tanks ist optional. Wird kein Tank angeboten, werden 0 Punkte vergeben.
</t>
    </r>
    <r>
      <rPr>
        <u/>
        <sz val="10"/>
        <rFont val="Roboto"/>
      </rPr>
      <t>Formel:</t>
    </r>
    <r>
      <rPr>
        <sz val="10"/>
        <rFont val="Roboto"/>
      </rPr>
      <t xml:space="preserve">
P = (B / Bbest) * Pmax
</t>
    </r>
    <r>
      <rPr>
        <u/>
        <sz val="10"/>
        <rFont val="Roboto"/>
      </rPr>
      <t>Legende:</t>
    </r>
    <r>
      <rPr>
        <sz val="10"/>
        <rFont val="Roboto"/>
      </rPr>
      <t xml:space="preserve">
P = erreichte Punktzahl
B = angebotene autonome Betriebsdauer (h)
Bbest = höchste angebotene autonome Betriebsdauer aller Angebote
Pmax = maximal erreichbare Punktzahl</t>
    </r>
  </si>
  <si>
    <t>Hinweis: Die Prüfung der Mindestanforderungen erfolgt vor der Wertung. Nur Angebote, die alle Mindestanforderungen erfüllen, werden in die Bewertung einbezogen</t>
  </si>
  <si>
    <r>
      <t xml:space="preserve">Bewertet wird die zusätzlich über die Mindestanforderung hinaus garantierte Betriebsdauer des angebotenen Geräts in Betriebsstunden (h). Die Mindestbetriebsdauer beträgt 5.000 Betriebsstunden. Das Angebot mit der höchsten zusätzlich garantierten Betriebsdauer erhält die maximale Punktzahl. Die Bewertung erfolgt linear zwischen Mindestwert (Bmin) und Bestwert (Bbest). Der Mindestwert erhält 0 Punkte, der Bestwert die maximale Punktzahl.
</t>
    </r>
    <r>
      <rPr>
        <u/>
        <sz val="10"/>
        <rFont val="Roboto"/>
      </rPr>
      <t>Formel:</t>
    </r>
    <r>
      <rPr>
        <sz val="10"/>
        <rFont val="Roboto"/>
      </rPr>
      <t xml:space="preserve">
P = (B−Bmin) / (Bbest −Bmin) * Pmax
</t>
    </r>
    <r>
      <rPr>
        <u/>
        <sz val="10"/>
        <rFont val="Roboto"/>
      </rPr>
      <t>Legende:</t>
    </r>
    <r>
      <rPr>
        <sz val="10"/>
        <rFont val="Roboto"/>
      </rPr>
      <t xml:space="preserve">
P = Erreichte Punktzahl
B = Betriebsdauer des angebotenen Geräts in Betriebsstunden (h)
Bmin = Mindestbetriebsdauer = 5.000 h, Angebote &lt; Bmin werden ausgeschlossen
Bbest = Höchste angebotene Betriebsdauer aller Angebote (Bestwert)
Pmax = Pmax = maximal erreichbare Punktzahl
Sofern alle wertbaren Angebote den gleichen Wert aufweisen, erhalten alle Angebote die maximale Punktzahl Pmax</t>
    </r>
  </si>
  <si>
    <r>
      <rPr>
        <sz val="10"/>
        <rFont val="Roboto"/>
      </rPr>
      <t>Rücknahme und Entsorgung</t>
    </r>
    <r>
      <rPr>
        <b/>
        <sz val="10"/>
        <color rgb="FF00B050"/>
        <rFont val="Roboto"/>
      </rPr>
      <t xml:space="preserve">
</t>
    </r>
  </si>
  <si>
    <t>Bewertet wird, ob das Gerät im Ganzen oder seine Kernkomponenten im Falle eines Defekts bzw. am Ende der Betriebsdauer unentgeltlich zurückgenommen und einer fachgerechten Verwertung / Entsorgung zugeführt wird.
10 Punkte: vollständige Rücknahme &amp; nachweisliche fachgerechte Entsorgung / Verwertung
6 Punkte: vollständige Rücknahme ohne Nachweis fachgerechter Verwertung / nur Entsorgung durch Dritte ohne Nachweis
3 Punkte: teilweise Rücknahme und fachgerechte Entsorgung der zurückgenommenen Teile / Komponenten
2 Punkte: teilweise Rücknahme und keine gesicherte fachgerechte Entsorgung
0 Punkte: keine Rücknahme angeboten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</si>
</sst>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sz val="10"/>
      <color theme="1"/>
      <name val="Roboto"/>
    </font>
    <font>
      <b/>
      <sz val="14"/>
      <name val="Roboto"/>
    </font>
    <font>
      <sz val="11"/>
      <color theme="1"/>
      <name val="Roboto"/>
    </font>
    <font>
      <b/>
      <sz val="12"/>
      <name val="Roboto"/>
    </font>
    <font>
      <b/>
      <sz val="10"/>
      <name val="Roboto"/>
    </font>
    <font>
      <sz val="10"/>
      <name val="Roboto"/>
    </font>
    <font>
      <i/>
      <sz val="10"/>
      <name val="Roboto"/>
    </font>
    <font>
      <b/>
      <sz val="10"/>
      <color theme="1"/>
      <name val="Roboto"/>
    </font>
    <font>
      <b/>
      <sz val="10"/>
      <color rgb="FF00B050"/>
      <name val="Roboto"/>
    </font>
    <font>
      <sz val="8"/>
      <name val="Aptos Narrow"/>
      <family val="2"/>
      <scheme val="minor"/>
    </font>
    <font>
      <u/>
      <sz val="10"/>
      <name val="Roboto"/>
    </font>
    <font>
      <sz val="12"/>
      <name val="Roboto"/>
    </font>
  </fonts>
  <fills count="5">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tint="-0.34998626667073579"/>
        <bgColor indexed="64"/>
      </patternFill>
    </fill>
  </fills>
  <borders count="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2" xfId="0" applyFont="1" applyFill="1" applyBorder="1" applyAlignment="1">
      <alignment horizontal="left" vertical="top"/>
    </xf>
    <xf numFmtId="0" fontId="3" fillId="0" borderId="0" xfId="0" applyFont="1" applyFill="1" applyAlignment="1">
      <alignment horizontal="left" vertical="top"/>
    </xf>
    <xf numFmtId="0" fontId="2" fillId="0" borderId="0" xfId="0" applyFont="1" applyFill="1" applyAlignment="1">
      <alignment vertical="top"/>
    </xf>
    <xf numFmtId="0" fontId="3" fillId="0" borderId="0" xfId="0" applyFont="1" applyFill="1" applyAlignment="1">
      <alignment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0" fontId="5" fillId="2" borderId="4" xfId="0" applyFont="1" applyFill="1" applyBorder="1" applyAlignment="1">
      <alignment horizontal="left" vertical="top"/>
    </xf>
    <xf numFmtId="0" fontId="5" fillId="2" borderId="4" xfId="0" applyFont="1" applyFill="1" applyBorder="1" applyAlignment="1">
      <alignment vertical="top"/>
    </xf>
    <xf numFmtId="0" fontId="6" fillId="0" borderId="4" xfId="0" applyFont="1" applyBorder="1" applyAlignment="1">
      <alignment horizontal="center" vertical="top"/>
    </xf>
    <xf numFmtId="0" fontId="6" fillId="2" borderId="4" xfId="0" applyFont="1" applyFill="1" applyBorder="1" applyAlignment="1">
      <alignment vertical="top"/>
    </xf>
    <xf numFmtId="0" fontId="6" fillId="0" borderId="4" xfId="0" applyFont="1" applyBorder="1" applyAlignment="1">
      <alignment horizontal="left" vertical="top" wrapText="1"/>
    </xf>
    <xf numFmtId="0" fontId="6" fillId="0" borderId="4" xfId="0" applyFont="1" applyBorder="1" applyAlignment="1">
      <alignment vertical="top" wrapText="1"/>
    </xf>
    <xf numFmtId="0" fontId="1" fillId="0" borderId="0" xfId="0" applyFont="1" applyAlignment="1">
      <alignment vertical="top"/>
    </xf>
    <xf numFmtId="0" fontId="4" fillId="0" borderId="2" xfId="0" applyFont="1" applyFill="1" applyBorder="1" applyAlignment="1">
      <alignment vertical="top"/>
    </xf>
    <xf numFmtId="0" fontId="4" fillId="0" borderId="2" xfId="0" applyFont="1" applyFill="1" applyBorder="1" applyAlignment="1">
      <alignment horizontal="center" vertical="top"/>
    </xf>
    <xf numFmtId="0" fontId="4" fillId="0" borderId="2" xfId="0" applyFont="1" applyFill="1" applyBorder="1" applyAlignment="1">
      <alignment horizontal="left" vertical="top"/>
    </xf>
    <xf numFmtId="0" fontId="4" fillId="0" borderId="3" xfId="0" applyFont="1" applyFill="1" applyBorder="1" applyAlignment="1">
      <alignment vertical="top"/>
    </xf>
    <xf numFmtId="0" fontId="4" fillId="0" borderId="0" xfId="0" applyFont="1" applyFill="1" applyAlignment="1">
      <alignment vertical="top"/>
    </xf>
    <xf numFmtId="0" fontId="4" fillId="0" borderId="0" xfId="0" applyFont="1" applyFill="1" applyAlignment="1">
      <alignment horizontal="center" vertical="top"/>
    </xf>
    <xf numFmtId="0" fontId="6" fillId="0" borderId="5" xfId="0" applyFont="1" applyBorder="1" applyAlignment="1">
      <alignment vertical="top" wrapText="1"/>
    </xf>
    <xf numFmtId="0" fontId="1" fillId="0" borderId="4" xfId="0" applyFont="1" applyBorder="1" applyAlignment="1">
      <alignment vertical="top" wrapText="1"/>
    </xf>
    <xf numFmtId="0" fontId="1" fillId="0" borderId="0" xfId="0" applyFont="1" applyFill="1" applyAlignment="1">
      <alignment horizontal="left" vertical="top"/>
    </xf>
    <xf numFmtId="0" fontId="1" fillId="0" borderId="0" xfId="0" applyFont="1" applyFill="1" applyAlignment="1">
      <alignment vertical="top"/>
    </xf>
    <xf numFmtId="0" fontId="6" fillId="0" borderId="1" xfId="0" applyFont="1" applyBorder="1" applyAlignment="1">
      <alignment vertical="top" wrapText="1"/>
    </xf>
    <xf numFmtId="0" fontId="9" fillId="0" borderId="4" xfId="0" applyFont="1" applyBorder="1" applyAlignment="1">
      <alignment horizontal="left" vertical="top" wrapText="1"/>
    </xf>
    <xf numFmtId="49" fontId="6" fillId="0" borderId="4" xfId="0" applyNumberFormat="1" applyFont="1" applyBorder="1" applyAlignment="1">
      <alignment horizontal="left" vertical="top"/>
    </xf>
    <xf numFmtId="0" fontId="7" fillId="0" borderId="4" xfId="0" applyFont="1" applyBorder="1" applyAlignment="1">
      <alignment vertical="top"/>
    </xf>
    <xf numFmtId="0" fontId="5" fillId="0" borderId="4" xfId="0" applyFont="1" applyBorder="1" applyAlignment="1">
      <alignment vertical="top"/>
    </xf>
    <xf numFmtId="0" fontId="6" fillId="3" borderId="4" xfId="0" applyFont="1" applyFill="1" applyBorder="1" applyAlignment="1">
      <alignment vertical="top"/>
    </xf>
    <xf numFmtId="0" fontId="3" fillId="0" borderId="4" xfId="0" applyFont="1" applyBorder="1" applyAlignment="1">
      <alignment vertical="top"/>
    </xf>
    <xf numFmtId="0" fontId="5" fillId="4" borderId="4" xfId="0" applyFont="1" applyFill="1" applyBorder="1" applyAlignment="1">
      <alignment horizontal="left" vertical="top"/>
    </xf>
    <xf numFmtId="0" fontId="5" fillId="4" borderId="4" xfId="0" applyFont="1" applyFill="1" applyBorder="1" applyAlignment="1">
      <alignment vertical="top"/>
    </xf>
    <xf numFmtId="49" fontId="6" fillId="4" borderId="4" xfId="0" applyNumberFormat="1" applyFont="1" applyFill="1" applyBorder="1" applyAlignment="1">
      <alignment horizontal="left" vertical="top"/>
    </xf>
    <xf numFmtId="0" fontId="6" fillId="4" borderId="4" xfId="0" applyFont="1" applyFill="1" applyBorder="1" applyAlignment="1">
      <alignment vertical="top" wrapText="1"/>
    </xf>
    <xf numFmtId="0" fontId="6" fillId="4" borderId="4" xfId="0" applyFont="1" applyFill="1" applyBorder="1" applyAlignment="1">
      <alignment vertical="top"/>
    </xf>
    <xf numFmtId="0" fontId="6" fillId="4" borderId="5" xfId="0" applyFont="1" applyFill="1" applyBorder="1" applyAlignment="1">
      <alignment vertical="top" wrapText="1"/>
    </xf>
    <xf numFmtId="0" fontId="1" fillId="4" borderId="4" xfId="0" applyFont="1" applyFill="1" applyBorder="1" applyAlignment="1">
      <alignment vertical="top"/>
    </xf>
    <xf numFmtId="0" fontId="6" fillId="4" borderId="1" xfId="0" applyFont="1" applyFill="1" applyBorder="1" applyAlignment="1">
      <alignment vertical="top" wrapText="1"/>
    </xf>
    <xf numFmtId="0" fontId="1" fillId="4" borderId="4" xfId="0" applyFont="1" applyFill="1" applyBorder="1" applyAlignment="1">
      <alignment vertical="top" wrapText="1"/>
    </xf>
    <xf numFmtId="0" fontId="5" fillId="4" borderId="4" xfId="0" applyFont="1" applyFill="1" applyBorder="1" applyAlignment="1">
      <alignment vertical="top" wrapText="1"/>
    </xf>
    <xf numFmtId="0" fontId="4" fillId="0" borderId="1" xfId="0" applyFont="1" applyFill="1" applyBorder="1" applyAlignment="1">
      <alignment horizontal="left" vertical="top"/>
    </xf>
    <xf numFmtId="0" fontId="6" fillId="0" borderId="4" xfId="0" applyFont="1" applyFill="1" applyBorder="1" applyAlignment="1">
      <alignment horizontal="left" vertical="top" wrapText="1"/>
    </xf>
    <xf numFmtId="0" fontId="1" fillId="0" borderId="4" xfId="0" applyFont="1" applyBorder="1" applyAlignment="1">
      <alignment horizontal="justify" vertical="center"/>
    </xf>
    <xf numFmtId="0" fontId="6" fillId="0" borderId="4" xfId="0" applyFont="1" applyFill="1" applyBorder="1" applyAlignment="1">
      <alignment horizontal="center" vertical="top"/>
    </xf>
    <xf numFmtId="0" fontId="5" fillId="4" borderId="4" xfId="0" applyFont="1" applyFill="1" applyBorder="1" applyAlignment="1">
      <alignment horizontal="center" vertical="top"/>
    </xf>
    <xf numFmtId="0" fontId="5" fillId="4" borderId="4" xfId="0" applyFont="1" applyFill="1" applyBorder="1" applyAlignment="1">
      <alignment horizontal="center" vertical="top" wrapText="1"/>
    </xf>
    <xf numFmtId="0" fontId="5" fillId="2" borderId="4" xfId="0" applyFont="1" applyFill="1" applyBorder="1" applyAlignment="1">
      <alignment horizontal="center" vertical="top" wrapText="1"/>
    </xf>
    <xf numFmtId="0" fontId="12" fillId="0" borderId="3" xfId="0" applyFont="1" applyFill="1" applyBorder="1" applyAlignment="1">
      <alignment vertical="top"/>
    </xf>
    <xf numFmtId="49" fontId="6" fillId="0" borderId="6" xfId="0" applyNumberFormat="1" applyFont="1" applyBorder="1" applyAlignment="1">
      <alignment horizontal="left" vertical="top"/>
    </xf>
    <xf numFmtId="0" fontId="6" fillId="0" borderId="6" xfId="0" applyFont="1" applyBorder="1" applyAlignment="1">
      <alignment vertical="top" wrapText="1"/>
    </xf>
    <xf numFmtId="0" fontId="6" fillId="0" borderId="6" xfId="0" applyFont="1" applyFill="1" applyBorder="1" applyAlignment="1">
      <alignment horizontal="center" vertical="top"/>
    </xf>
    <xf numFmtId="0" fontId="6" fillId="2" borderId="6" xfId="0" applyFont="1" applyFill="1" applyBorder="1" applyAlignment="1">
      <alignment vertical="top"/>
    </xf>
    <xf numFmtId="0" fontId="6" fillId="0" borderId="7" xfId="0" applyFont="1" applyBorder="1" applyAlignment="1">
      <alignment vertical="top" wrapText="1"/>
    </xf>
    <xf numFmtId="0" fontId="1" fillId="0" borderId="6" xfId="0" applyFont="1" applyBorder="1" applyAlignment="1">
      <alignment vertical="top"/>
    </xf>
    <xf numFmtId="0" fontId="3" fillId="0" borderId="0" xfId="0" applyFont="1" applyFill="1" applyBorder="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D06A-1FC2-404D-AD67-651B80BA8690}">
  <dimension ref="A1:G18"/>
  <sheetViews>
    <sheetView tabSelected="1" zoomScale="80" zoomScaleNormal="80" workbookViewId="0">
      <pane ySplit="5" topLeftCell="A6" activePane="bottomLeft" state="frozen"/>
      <selection pane="bottomLeft" activeCell="B7" sqref="B7"/>
    </sheetView>
  </sheetViews>
  <sheetFormatPr baseColWidth="10" defaultRowHeight="14.5"/>
  <cols>
    <col min="1" max="1" width="14.33203125" style="6" customWidth="1"/>
    <col min="2" max="2" width="20.4140625" style="5" customWidth="1"/>
    <col min="3" max="3" width="8" style="7" customWidth="1"/>
    <col min="4" max="4" width="88.6640625" style="5" customWidth="1"/>
    <col min="5" max="5" width="17.58203125" style="5" bestFit="1" customWidth="1"/>
    <col min="6" max="6" width="36.08203125" style="5" customWidth="1"/>
    <col min="7" max="7" width="67.75" style="14" customWidth="1"/>
    <col min="8" max="16384" width="10.6640625" style="5"/>
  </cols>
  <sheetData>
    <row r="1" spans="1:7" s="2" customFormat="1" ht="18">
      <c r="A1" s="42" t="s">
        <v>27</v>
      </c>
      <c r="B1" s="15"/>
      <c r="C1" s="16"/>
      <c r="D1" s="17"/>
      <c r="E1" s="1"/>
      <c r="G1" s="23"/>
    </row>
    <row r="2" spans="1:7" s="4" customFormat="1" ht="18">
      <c r="A2" s="18" t="s">
        <v>26</v>
      </c>
      <c r="B2" s="19"/>
      <c r="C2" s="20"/>
      <c r="D2" s="19"/>
      <c r="E2" s="3"/>
      <c r="G2" s="24"/>
    </row>
    <row r="3" spans="1:7" s="4" customFormat="1" ht="21" customHeight="1">
      <c r="A3" s="18" t="s">
        <v>7</v>
      </c>
      <c r="B3" s="19"/>
      <c r="C3" s="20"/>
      <c r="D3" s="19"/>
      <c r="E3" s="3"/>
      <c r="G3" s="24"/>
    </row>
    <row r="4" spans="1:7" s="4" customFormat="1" ht="21" customHeight="1">
      <c r="A4" s="49" t="s">
        <v>49</v>
      </c>
      <c r="B4" s="19"/>
      <c r="C4" s="20"/>
      <c r="D4" s="19"/>
      <c r="E4" s="3"/>
      <c r="G4" s="24"/>
    </row>
    <row r="5" spans="1:7" ht="40.5" customHeight="1">
      <c r="A5" s="8" t="s">
        <v>12</v>
      </c>
      <c r="B5" s="9" t="s">
        <v>22</v>
      </c>
      <c r="C5" s="48" t="s">
        <v>34</v>
      </c>
      <c r="D5" s="9" t="s">
        <v>0</v>
      </c>
      <c r="E5" s="9" t="s">
        <v>29</v>
      </c>
      <c r="F5" s="9" t="s">
        <v>2</v>
      </c>
      <c r="G5" s="9" t="s">
        <v>10</v>
      </c>
    </row>
    <row r="6" spans="1:7" s="56" customFormat="1" ht="20" customHeight="1">
      <c r="A6" s="32"/>
      <c r="B6" s="33" t="s">
        <v>23</v>
      </c>
      <c r="C6" s="47">
        <v>60</v>
      </c>
      <c r="D6" s="33"/>
      <c r="E6" s="33"/>
      <c r="F6" s="33"/>
      <c r="G6" s="33"/>
    </row>
    <row r="7" spans="1:7" ht="143" customHeight="1">
      <c r="A7" s="50"/>
      <c r="B7" s="51" t="s">
        <v>43</v>
      </c>
      <c r="C7" s="52"/>
      <c r="D7" s="51" t="s">
        <v>41</v>
      </c>
      <c r="E7" s="53"/>
      <c r="F7" s="54" t="s">
        <v>37</v>
      </c>
      <c r="G7" s="55"/>
    </row>
    <row r="8" spans="1:7" s="4" customFormat="1" ht="24.5" customHeight="1">
      <c r="A8" s="34"/>
      <c r="B8" s="41" t="s">
        <v>24</v>
      </c>
      <c r="C8" s="46">
        <f>SUM(C9:C14)</f>
        <v>20</v>
      </c>
      <c r="D8" s="35"/>
      <c r="E8" s="36">
        <f>SUM(E9:E14)</f>
        <v>0</v>
      </c>
      <c r="F8" s="37"/>
      <c r="G8" s="38"/>
    </row>
    <row r="9" spans="1:7" ht="229" customHeight="1">
      <c r="A9" s="27" t="s">
        <v>13</v>
      </c>
      <c r="B9" s="12" t="s">
        <v>42</v>
      </c>
      <c r="C9" s="45">
        <v>4</v>
      </c>
      <c r="D9" s="13" t="s">
        <v>50</v>
      </c>
      <c r="E9" s="11"/>
      <c r="F9" s="21" t="s">
        <v>1</v>
      </c>
      <c r="G9" s="13" t="s">
        <v>30</v>
      </c>
    </row>
    <row r="10" spans="1:7" ht="204.5" customHeight="1">
      <c r="A10" s="27" t="s">
        <v>14</v>
      </c>
      <c r="B10" s="43" t="s">
        <v>31</v>
      </c>
      <c r="C10" s="45">
        <v>4</v>
      </c>
      <c r="D10" s="13" t="s">
        <v>47</v>
      </c>
      <c r="E10" s="11"/>
      <c r="F10" s="21" t="s">
        <v>4</v>
      </c>
      <c r="G10" s="13" t="s">
        <v>8</v>
      </c>
    </row>
    <row r="11" spans="1:7" ht="233" customHeight="1">
      <c r="A11" s="27" t="s">
        <v>15</v>
      </c>
      <c r="B11" s="12" t="s">
        <v>28</v>
      </c>
      <c r="C11" s="10">
        <v>2</v>
      </c>
      <c r="D11" s="13" t="s">
        <v>48</v>
      </c>
      <c r="E11" s="11"/>
      <c r="F11" s="21" t="s">
        <v>4</v>
      </c>
      <c r="G11" s="13" t="s">
        <v>9</v>
      </c>
    </row>
    <row r="12" spans="1:7" ht="94" customHeight="1">
      <c r="A12" s="27" t="s">
        <v>16</v>
      </c>
      <c r="B12" s="13" t="s">
        <v>21</v>
      </c>
      <c r="C12" s="10">
        <v>6</v>
      </c>
      <c r="D12" s="13" t="s">
        <v>33</v>
      </c>
      <c r="E12" s="11"/>
      <c r="F12" s="25" t="s">
        <v>6</v>
      </c>
      <c r="G12" s="22" t="s">
        <v>20</v>
      </c>
    </row>
    <row r="13" spans="1:7" ht="244.5" customHeight="1">
      <c r="A13" s="27" t="s">
        <v>17</v>
      </c>
      <c r="B13" s="13" t="s">
        <v>44</v>
      </c>
      <c r="C13" s="10">
        <v>2</v>
      </c>
      <c r="D13" s="13" t="s">
        <v>46</v>
      </c>
      <c r="E13" s="11"/>
      <c r="F13" s="25"/>
      <c r="G13" s="22"/>
    </row>
    <row r="14" spans="1:7" ht="242" customHeight="1">
      <c r="A14" s="27" t="s">
        <v>18</v>
      </c>
      <c r="B14" s="13" t="s">
        <v>45</v>
      </c>
      <c r="C14" s="10">
        <v>2</v>
      </c>
      <c r="D14" s="13" t="s">
        <v>35</v>
      </c>
      <c r="E14" s="11"/>
      <c r="F14" s="25"/>
      <c r="G14" s="22"/>
    </row>
    <row r="15" spans="1:7" s="4" customFormat="1" ht="16.5" customHeight="1">
      <c r="A15" s="34"/>
      <c r="B15" s="41" t="s">
        <v>25</v>
      </c>
      <c r="C15" s="46">
        <v>20</v>
      </c>
      <c r="D15" s="35"/>
      <c r="E15" s="33">
        <f>SUM(E16:E17)</f>
        <v>0</v>
      </c>
      <c r="F15" s="39"/>
      <c r="G15" s="40"/>
    </row>
    <row r="16" spans="1:7" ht="134" customHeight="1">
      <c r="A16" s="27" t="s">
        <v>18</v>
      </c>
      <c r="B16" s="26" t="s">
        <v>38</v>
      </c>
      <c r="C16" s="10">
        <v>10</v>
      </c>
      <c r="D16" s="13" t="s">
        <v>32</v>
      </c>
      <c r="E16" s="11"/>
      <c r="F16" s="13" t="s">
        <v>11</v>
      </c>
      <c r="G16" s="22" t="s">
        <v>40</v>
      </c>
    </row>
    <row r="17" spans="1:7" ht="144.5" customHeight="1">
      <c r="A17" s="27" t="s">
        <v>19</v>
      </c>
      <c r="B17" s="26" t="s">
        <v>51</v>
      </c>
      <c r="C17" s="10">
        <v>10</v>
      </c>
      <c r="D17" s="13" t="s">
        <v>52</v>
      </c>
      <c r="E17" s="11"/>
      <c r="F17" s="21" t="s">
        <v>3</v>
      </c>
      <c r="G17" s="44" t="s">
        <v>39</v>
      </c>
    </row>
    <row r="18" spans="1:7">
      <c r="A18" s="28" t="s">
        <v>5</v>
      </c>
      <c r="B18" s="31"/>
      <c r="C18" s="10">
        <f>C15+C8+C6</f>
        <v>100</v>
      </c>
      <c r="D18" s="29" t="s">
        <v>36</v>
      </c>
      <c r="E18" s="30">
        <f>SUM(E15+E8+E6)</f>
        <v>0</v>
      </c>
      <c r="F18" s="14"/>
    </row>
  </sheetData>
  <phoneticPr fontId="10"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Tscherenkov, Jana</dc:creator>
  <cp:lastModifiedBy>Tscherenkov, Jana</cp:lastModifiedBy>
  <dcterms:created xsi:type="dcterms:W3CDTF">2026-03-10T12:14:45Z</dcterms:created>
  <dcterms:modified xsi:type="dcterms:W3CDTF">2026-05-06T08:34:27Z</dcterms:modified>
</cp:coreProperties>
</file>